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APÉNDICES\APÉNDICE OFERTA Y DEMANDA\"/>
    </mc:Choice>
  </mc:AlternateContent>
  <xr:revisionPtr revIDLastSave="0" documentId="13_ncr:1_{21447572-2F71-4280-8E26-E04C0A619E68}" xr6:coauthVersionLast="46" xr6:coauthVersionMax="46" xr10:uidLastSave="{00000000-0000-0000-0000-000000000000}"/>
  <bookViews>
    <workbookView xWindow="-110" yWindow="-110" windowWidth="19420" windowHeight="10420" xr2:uid="{E173701C-BC1E-449A-9495-4CCD1E202F2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C15" i="1"/>
  <c r="E15" i="1" s="1"/>
  <c r="F15" i="1" s="1"/>
  <c r="C10" i="1"/>
  <c r="E10" i="1" s="1"/>
  <c r="F10" i="1" s="1"/>
  <c r="C5" i="1"/>
  <c r="F5" i="1" l="1"/>
</calcChain>
</file>

<file path=xl/sharedStrings.xml><?xml version="1.0" encoding="utf-8"?>
<sst xmlns="http://schemas.openxmlformats.org/spreadsheetml/2006/main" count="15" uniqueCount="7">
  <si>
    <t>Oferta hídrica de la subcuenca Lebrija Alto 2020</t>
  </si>
  <si>
    <t>Oferta hídrica de la subcuenca Lebrija Alto 2030</t>
  </si>
  <si>
    <t>Oferta hídrica de la subcuenca Lebrija Alto 2040</t>
  </si>
  <si>
    <t>Área [m2]</t>
  </si>
  <si>
    <t>Precipitación [m]</t>
  </si>
  <si>
    <t>Oferta hídrica total [m3/año]</t>
  </si>
  <si>
    <t>Oferta hídrica neta [m3/año]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</si>
</sst>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76D0B-7FF1-43F3-B123-1F32336708B7}">
  <dimension ref="C3:H15"/>
  <sheetViews>
    <sheetView showGridLines="0" tabSelected="1" workbookViewId="0">
      <selection activeCell="D17" sqref="D17"/>
    </sheetView>
  </sheetViews>
  <sheetFormatPr baseColWidth="10" defaultRowHeight="18.5" customHeight="1" x14ac:dyDescent="0.3"/>
  <cols>
    <col min="1" max="2" width="11.19921875" style="1"/>
    <col min="3" max="3" width="17.69921875" style="1" bestFit="1" customWidth="1"/>
    <col min="4" max="4" width="16.59765625" style="1" customWidth="1"/>
    <col min="5" max="5" width="28.8984375" style="1" bestFit="1" customWidth="1"/>
    <col min="6" max="6" width="28.69921875" style="1" bestFit="1" customWidth="1"/>
    <col min="7" max="16384" width="11.19921875" style="1"/>
  </cols>
  <sheetData>
    <row r="3" spans="3:8" ht="18.5" customHeight="1" x14ac:dyDescent="0.3">
      <c r="C3" s="6" t="s">
        <v>0</v>
      </c>
      <c r="D3" s="6"/>
      <c r="E3" s="6"/>
      <c r="F3" s="6"/>
      <c r="G3" s="2"/>
    </row>
    <row r="4" spans="3:8" ht="18.5" customHeight="1" x14ac:dyDescent="0.3">
      <c r="C4" s="3" t="s">
        <v>4</v>
      </c>
      <c r="D4" s="3" t="s">
        <v>3</v>
      </c>
      <c r="E4" s="4" t="s">
        <v>5</v>
      </c>
      <c r="F4" s="4" t="s">
        <v>6</v>
      </c>
      <c r="G4" s="2"/>
      <c r="H4" s="2"/>
    </row>
    <row r="5" spans="3:8" ht="18.5" customHeight="1" x14ac:dyDescent="0.3">
      <c r="C5" s="3">
        <f>5.89/2</f>
        <v>2.9449999999999998</v>
      </c>
      <c r="D5" s="3">
        <v>79510000</v>
      </c>
      <c r="E5" s="7">
        <f>C5*D5</f>
        <v>234156950</v>
      </c>
      <c r="F5" s="7">
        <f>E5*0.5</f>
        <v>117078475</v>
      </c>
    </row>
    <row r="8" spans="3:8" ht="18.5" customHeight="1" x14ac:dyDescent="0.3">
      <c r="C8" s="6" t="s">
        <v>1</v>
      </c>
      <c r="D8" s="6"/>
      <c r="E8" s="6"/>
      <c r="F8" s="6"/>
    </row>
    <row r="9" spans="3:8" ht="18.5" customHeight="1" x14ac:dyDescent="0.3">
      <c r="C9" s="3" t="s">
        <v>4</v>
      </c>
      <c r="D9" s="3" t="s">
        <v>3</v>
      </c>
      <c r="E9" s="4" t="s">
        <v>5</v>
      </c>
      <c r="F9" s="4" t="s">
        <v>6</v>
      </c>
      <c r="G9" s="2"/>
      <c r="H9" s="2"/>
    </row>
    <row r="10" spans="3:8" ht="18.5" customHeight="1" x14ac:dyDescent="0.3">
      <c r="C10" s="3">
        <f>4.544/2</f>
        <v>2.2719999999999998</v>
      </c>
      <c r="D10" s="5">
        <v>79510000</v>
      </c>
      <c r="E10" s="7">
        <f>C10*D10</f>
        <v>180646719.99999997</v>
      </c>
      <c r="F10" s="7">
        <f>E10*0.5</f>
        <v>90323359.999999985</v>
      </c>
    </row>
    <row r="13" spans="3:8" ht="18.5" customHeight="1" x14ac:dyDescent="0.3">
      <c r="C13" s="6" t="s">
        <v>2</v>
      </c>
      <c r="D13" s="6"/>
      <c r="E13" s="6"/>
      <c r="F13" s="6"/>
    </row>
    <row r="14" spans="3:8" ht="18.5" customHeight="1" x14ac:dyDescent="0.3">
      <c r="C14" s="3" t="s">
        <v>4</v>
      </c>
      <c r="D14" s="3" t="s">
        <v>3</v>
      </c>
      <c r="E14" s="4" t="s">
        <v>5</v>
      </c>
      <c r="F14" s="4" t="s">
        <v>6</v>
      </c>
      <c r="G14" s="2"/>
      <c r="H14" s="2"/>
    </row>
    <row r="15" spans="3:8" ht="18.5" customHeight="1" x14ac:dyDescent="0.3">
      <c r="C15" s="3">
        <f>3.737/2</f>
        <v>1.8685</v>
      </c>
      <c r="D15" s="5">
        <v>79510000</v>
      </c>
      <c r="E15" s="7">
        <f>C15*D15</f>
        <v>148564435</v>
      </c>
      <c r="F15" s="7">
        <f>E15*0.5</f>
        <v>74282217.5</v>
      </c>
    </row>
  </sheetData>
  <mergeCells count="3">
    <mergeCell ref="C3:F3"/>
    <mergeCell ref="C8:F8"/>
    <mergeCell ref="C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2021-02-16T08:07:47Z</dcterms:created>
  <dcterms:modified xsi:type="dcterms:W3CDTF">2021-02-16T09:14:37Z</dcterms:modified>
</cp:coreProperties>
</file>